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7280" windowHeight="8655"/>
  </bookViews>
  <sheets>
    <sheet name="مرتبـــــات" sheetId="1" r:id="rId1"/>
  </sheets>
  <calcPr calcId="144525"/>
</workbook>
</file>

<file path=xl/calcChain.xml><?xml version="1.0" encoding="utf-8"?>
<calcChain xmlns="http://schemas.openxmlformats.org/spreadsheetml/2006/main">
  <c r="R13" i="1" l="1"/>
  <c r="P13" i="1"/>
  <c r="R10" i="1" l="1"/>
  <c r="Q10" i="1"/>
  <c r="J10" i="1"/>
  <c r="G10" i="1"/>
  <c r="Q8" i="1" l="1"/>
  <c r="Q9" i="1"/>
  <c r="Q11" i="1"/>
  <c r="Q12" i="1"/>
  <c r="G8" i="1"/>
  <c r="J8" i="1" s="1"/>
  <c r="R8" i="1" s="1"/>
  <c r="G11" i="1"/>
  <c r="J11" i="1" s="1"/>
  <c r="R11" i="1" s="1"/>
  <c r="G9" i="1"/>
  <c r="R9" i="1" s="1"/>
  <c r="G12" i="1"/>
  <c r="J12" i="1" s="1"/>
  <c r="R12" i="1" l="1"/>
  <c r="F13" i="1"/>
  <c r="N13" i="1"/>
  <c r="M13" i="1"/>
  <c r="L13" i="1"/>
  <c r="G13" i="1" l="1"/>
  <c r="Q13" i="1" l="1"/>
  <c r="J13" i="1" l="1"/>
  <c r="K13" i="1"/>
  <c r="I13" i="1"/>
  <c r="H13" i="1"/>
</calcChain>
</file>

<file path=xl/comments1.xml><?xml version="1.0" encoding="utf-8"?>
<comments xmlns="http://schemas.openxmlformats.org/spreadsheetml/2006/main">
  <authors>
    <author>mansura</author>
  </authors>
  <commentList>
    <comment ref="N12" authorId="0">
      <text>
        <r>
          <rPr>
            <b/>
            <sz val="9"/>
            <color indexed="81"/>
            <rFont val="Tahoma"/>
            <family val="2"/>
          </rPr>
          <t>mansura:</t>
        </r>
        <r>
          <rPr>
            <sz val="9"/>
            <color indexed="81"/>
            <rFont val="Tahoma"/>
            <family val="2"/>
          </rPr>
          <t xml:space="preserve">
فرق السوسته تم اعتماد 400 فقط</t>
        </r>
      </text>
    </comment>
  </commentList>
</comments>
</file>

<file path=xl/sharedStrings.xml><?xml version="1.0" encoding="utf-8"?>
<sst xmlns="http://schemas.openxmlformats.org/spreadsheetml/2006/main" count="33" uniqueCount="33">
  <si>
    <t>م</t>
  </si>
  <si>
    <t xml:space="preserve">الاسم </t>
  </si>
  <si>
    <t>الوظيفه</t>
  </si>
  <si>
    <t>المستحق</t>
  </si>
  <si>
    <t>اجمالى الاساسى</t>
  </si>
  <si>
    <t>الإضـــافي</t>
  </si>
  <si>
    <t>اجمالى (1)</t>
  </si>
  <si>
    <t>المستقطع</t>
  </si>
  <si>
    <t>اجمالى (2)</t>
  </si>
  <si>
    <t xml:space="preserve">الصافى </t>
  </si>
  <si>
    <t>عدد ايام العمل</t>
  </si>
  <si>
    <t>اساسى</t>
  </si>
  <si>
    <t>عمولة</t>
  </si>
  <si>
    <t>اخرى</t>
  </si>
  <si>
    <t>تأمينات الشركة</t>
  </si>
  <si>
    <t>سلف</t>
  </si>
  <si>
    <t xml:space="preserve">تاخيرات </t>
  </si>
  <si>
    <t>جزاء</t>
  </si>
  <si>
    <t>حامد راضي</t>
  </si>
  <si>
    <t>فرع / القاهرة</t>
  </si>
  <si>
    <t xml:space="preserve">زمالة </t>
  </si>
  <si>
    <t>محاسب</t>
  </si>
  <si>
    <t>تسويق</t>
  </si>
  <si>
    <t>عجز نوريد</t>
  </si>
  <si>
    <t>فتحي حلمي</t>
  </si>
  <si>
    <t>الاجمالي</t>
  </si>
  <si>
    <t>شهر اكتوبر 2025</t>
  </si>
  <si>
    <t>فاطمة</t>
  </si>
  <si>
    <t>مصطفي شعبان</t>
  </si>
  <si>
    <t>سائق</t>
  </si>
  <si>
    <t>منسقه هايبر</t>
  </si>
  <si>
    <t>مصطفي خلف</t>
  </si>
  <si>
    <t>مشرف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</si>
</sst>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name val="Arial"/>
      <family val="2"/>
    </font>
    <font>
      <b/>
      <u/>
      <sz val="22"/>
      <name val="Arial"/>
      <family val="2"/>
    </font>
    <font>
      <b/>
      <sz val="22"/>
      <color theme="9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6" fillId="4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" fontId="4" fillId="4" borderId="18" xfId="0" applyNumberFormat="1" applyFont="1" applyFill="1" applyBorder="1" applyAlignment="1">
      <alignment horizontal="center" vertical="center"/>
    </xf>
    <xf numFmtId="2" fontId="4" fillId="4" borderId="18" xfId="0" applyNumberFormat="1" applyFont="1" applyFill="1" applyBorder="1" applyAlignment="1">
      <alignment horizontal="center" vertical="center"/>
    </xf>
    <xf numFmtId="164" fontId="4" fillId="3" borderId="18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/>
    </xf>
    <xf numFmtId="2" fontId="4" fillId="3" borderId="18" xfId="0" applyNumberFormat="1" applyFont="1" applyFill="1" applyBorder="1" applyAlignment="1">
      <alignment horizontal="center" vertical="center"/>
    </xf>
    <xf numFmtId="0" fontId="4" fillId="0" borderId="18" xfId="0" applyFont="1" applyBorder="1"/>
    <xf numFmtId="164" fontId="6" fillId="5" borderId="18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2" fontId="4" fillId="0" borderId="18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R27"/>
  <sheetViews>
    <sheetView rightToLeft="1" tabSelected="1" zoomScale="50" zoomScaleNormal="50" workbookViewId="0">
      <selection activeCell="R14" sqref="R14"/>
    </sheetView>
  </sheetViews>
  <sheetFormatPr defaultColWidth="9.140625" defaultRowHeight="18.75" x14ac:dyDescent="0.3"/>
  <cols>
    <col min="1" max="1" width="4.85546875" style="1" customWidth="1"/>
    <col min="2" max="2" width="6.85546875" style="1" customWidth="1"/>
    <col min="3" max="3" width="27" style="1" customWidth="1"/>
    <col min="4" max="4" width="24" style="1" customWidth="1"/>
    <col min="5" max="5" width="14" style="1" customWidth="1"/>
    <col min="6" max="6" width="24.85546875" style="1" customWidth="1"/>
    <col min="7" max="7" width="27.7109375" style="1" customWidth="1"/>
    <col min="8" max="8" width="6.85546875" style="1" hidden="1" customWidth="1"/>
    <col min="9" max="9" width="6.42578125" style="1" hidden="1" customWidth="1"/>
    <col min="10" max="10" width="18.140625" style="1" bestFit="1" customWidth="1"/>
    <col min="11" max="11" width="6" style="1" hidden="1" customWidth="1"/>
    <col min="12" max="12" width="15.7109375" style="1" customWidth="1"/>
    <col min="13" max="13" width="15.5703125" style="1" customWidth="1"/>
    <col min="14" max="15" width="14.140625" style="1" customWidth="1"/>
    <col min="16" max="16" width="15" style="1" customWidth="1"/>
    <col min="17" max="17" width="15.85546875" style="1" customWidth="1"/>
    <col min="18" max="18" width="16.140625" style="1" customWidth="1"/>
    <col min="19" max="16384" width="9.140625" style="1"/>
  </cols>
  <sheetData>
    <row r="1" spans="1:18" ht="19.5" thickBot="1" x14ac:dyDescent="0.35"/>
    <row r="2" spans="1:18" ht="33.75" customHeight="1" thickBot="1" x14ac:dyDescent="0.5">
      <c r="A2" s="3"/>
      <c r="B2" s="3"/>
      <c r="C2" s="3"/>
      <c r="D2" s="3"/>
      <c r="E2" s="3"/>
      <c r="F2" s="22" t="s">
        <v>19</v>
      </c>
      <c r="G2" s="23"/>
      <c r="H2" s="23"/>
      <c r="I2" s="23"/>
      <c r="J2" s="23"/>
      <c r="K2" s="23"/>
      <c r="L2" s="23"/>
      <c r="M2" s="23"/>
      <c r="N2" s="24"/>
      <c r="O2" s="19"/>
      <c r="P2" s="3"/>
      <c r="Q2" s="3"/>
      <c r="R2" s="3"/>
    </row>
    <row r="3" spans="1:18" ht="29.25" thickBot="1" x14ac:dyDescent="0.5">
      <c r="A3" s="44"/>
      <c r="B3" s="44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34.5" customHeight="1" thickTop="1" thickBot="1" x14ac:dyDescent="0.35">
      <c r="A4" s="44"/>
      <c r="B4" s="44"/>
      <c r="C4" s="25" t="s">
        <v>26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ht="29.25" thickTop="1" thickBot="1" x14ac:dyDescent="0.35">
      <c r="A5" s="44"/>
      <c r="B5" s="44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30" thickTop="1" thickBot="1" x14ac:dyDescent="0.5">
      <c r="A6" s="3"/>
      <c r="B6" s="28" t="s">
        <v>0</v>
      </c>
      <c r="C6" s="30" t="s">
        <v>1</v>
      </c>
      <c r="D6" s="32" t="s">
        <v>2</v>
      </c>
      <c r="E6" s="34" t="s">
        <v>3</v>
      </c>
      <c r="F6" s="35"/>
      <c r="G6" s="36" t="s">
        <v>4</v>
      </c>
      <c r="H6" s="34" t="s">
        <v>5</v>
      </c>
      <c r="I6" s="35"/>
      <c r="J6" s="38" t="s">
        <v>6</v>
      </c>
      <c r="K6" s="40" t="s">
        <v>7</v>
      </c>
      <c r="L6" s="41"/>
      <c r="M6" s="41"/>
      <c r="N6" s="41"/>
      <c r="O6" s="41"/>
      <c r="P6" s="41"/>
      <c r="Q6" s="45" t="s">
        <v>8</v>
      </c>
      <c r="R6" s="47" t="s">
        <v>9</v>
      </c>
    </row>
    <row r="7" spans="1:18" ht="93.75" customHeight="1" thickBot="1" x14ac:dyDescent="0.5">
      <c r="A7" s="3"/>
      <c r="B7" s="29"/>
      <c r="C7" s="31"/>
      <c r="D7" s="33"/>
      <c r="E7" s="7" t="s">
        <v>10</v>
      </c>
      <c r="F7" s="8" t="s">
        <v>11</v>
      </c>
      <c r="G7" s="37"/>
      <c r="H7" s="9" t="s">
        <v>12</v>
      </c>
      <c r="I7" s="10" t="s">
        <v>13</v>
      </c>
      <c r="J7" s="39"/>
      <c r="K7" s="7" t="s">
        <v>14</v>
      </c>
      <c r="L7" s="7" t="s">
        <v>20</v>
      </c>
      <c r="M7" s="8" t="s">
        <v>17</v>
      </c>
      <c r="N7" s="8" t="s">
        <v>16</v>
      </c>
      <c r="O7" s="8" t="s">
        <v>23</v>
      </c>
      <c r="P7" s="8" t="s">
        <v>15</v>
      </c>
      <c r="Q7" s="46"/>
      <c r="R7" s="46"/>
    </row>
    <row r="8" spans="1:18" ht="33.75" customHeight="1" thickTop="1" x14ac:dyDescent="0.45">
      <c r="A8" s="3"/>
      <c r="B8" s="6">
        <v>1</v>
      </c>
      <c r="C8" s="11" t="s">
        <v>24</v>
      </c>
      <c r="D8" s="11" t="s">
        <v>21</v>
      </c>
      <c r="E8" s="12">
        <v>30</v>
      </c>
      <c r="F8" s="13">
        <v>5500</v>
      </c>
      <c r="G8" s="14">
        <f>(F8/30)*E8</f>
        <v>5500</v>
      </c>
      <c r="H8" s="12"/>
      <c r="I8" s="12"/>
      <c r="J8" s="14">
        <f t="shared" ref="J8:J11" si="0">G8+H8+I8</f>
        <v>5500</v>
      </c>
      <c r="K8" s="15"/>
      <c r="L8" s="15">
        <v>0</v>
      </c>
      <c r="M8" s="12">
        <v>0</v>
      </c>
      <c r="N8" s="12">
        <v>0</v>
      </c>
      <c r="O8" s="12">
        <v>0</v>
      </c>
      <c r="P8" s="12">
        <v>0</v>
      </c>
      <c r="Q8" s="14">
        <f t="shared" ref="Q8:Q11" si="1">SUM(L8:P8)</f>
        <v>0</v>
      </c>
      <c r="R8" s="16">
        <f t="shared" ref="R8:R11" si="2">J8-Q8</f>
        <v>5500</v>
      </c>
    </row>
    <row r="9" spans="1:18" ht="31.5" customHeight="1" x14ac:dyDescent="0.45">
      <c r="A9" s="3"/>
      <c r="B9" s="6">
        <v>3</v>
      </c>
      <c r="C9" s="11" t="s">
        <v>27</v>
      </c>
      <c r="D9" s="11" t="s">
        <v>30</v>
      </c>
      <c r="E9" s="12">
        <v>28</v>
      </c>
      <c r="F9" s="13">
        <v>4000</v>
      </c>
      <c r="G9" s="14">
        <f>(F9/30)*E9</f>
        <v>3733.3333333333335</v>
      </c>
      <c r="H9" s="12"/>
      <c r="I9" s="12"/>
      <c r="J9" s="14">
        <v>4733</v>
      </c>
      <c r="K9" s="15"/>
      <c r="L9" s="15">
        <v>0</v>
      </c>
      <c r="M9" s="12">
        <v>0</v>
      </c>
      <c r="N9" s="12">
        <v>0</v>
      </c>
      <c r="O9" s="12">
        <v>0</v>
      </c>
      <c r="P9" s="12">
        <v>1000</v>
      </c>
      <c r="Q9" s="14">
        <f t="shared" si="1"/>
        <v>1000</v>
      </c>
      <c r="R9" s="16">
        <f t="shared" si="2"/>
        <v>3733</v>
      </c>
    </row>
    <row r="10" spans="1:18" ht="31.5" customHeight="1" x14ac:dyDescent="0.45">
      <c r="A10" s="3"/>
      <c r="B10" s="6">
        <v>9</v>
      </c>
      <c r="C10" s="11" t="s">
        <v>31</v>
      </c>
      <c r="D10" s="11" t="s">
        <v>32</v>
      </c>
      <c r="E10" s="12">
        <v>27</v>
      </c>
      <c r="F10" s="13">
        <v>10000</v>
      </c>
      <c r="G10" s="14">
        <f>(F10/30)*E10</f>
        <v>9000</v>
      </c>
      <c r="H10" s="12"/>
      <c r="I10" s="12"/>
      <c r="J10" s="14">
        <f t="shared" si="0"/>
        <v>9000</v>
      </c>
      <c r="K10" s="15"/>
      <c r="L10" s="15">
        <v>100</v>
      </c>
      <c r="M10" s="12">
        <v>0</v>
      </c>
      <c r="N10" s="12">
        <v>0</v>
      </c>
      <c r="O10" s="12">
        <v>0</v>
      </c>
      <c r="P10" s="12">
        <v>6500</v>
      </c>
      <c r="Q10" s="14">
        <f t="shared" si="1"/>
        <v>6600</v>
      </c>
      <c r="R10" s="16">
        <f t="shared" si="2"/>
        <v>2400</v>
      </c>
    </row>
    <row r="11" spans="1:18" ht="31.5" customHeight="1" x14ac:dyDescent="0.45">
      <c r="A11" s="3"/>
      <c r="B11" s="6">
        <v>10</v>
      </c>
      <c r="C11" s="11" t="s">
        <v>28</v>
      </c>
      <c r="D11" s="11" t="s">
        <v>29</v>
      </c>
      <c r="E11" s="12">
        <v>27</v>
      </c>
      <c r="F11" s="13">
        <v>6000</v>
      </c>
      <c r="G11" s="14">
        <f>(F11/30)*E11</f>
        <v>5400</v>
      </c>
      <c r="H11" s="12"/>
      <c r="I11" s="12"/>
      <c r="J11" s="14">
        <f t="shared" si="0"/>
        <v>5400</v>
      </c>
      <c r="K11" s="15"/>
      <c r="L11" s="15">
        <v>0</v>
      </c>
      <c r="M11" s="12">
        <v>0</v>
      </c>
      <c r="N11" s="12">
        <v>230</v>
      </c>
      <c r="O11" s="12">
        <v>0</v>
      </c>
      <c r="P11" s="12">
        <v>1700</v>
      </c>
      <c r="Q11" s="14">
        <f t="shared" si="1"/>
        <v>1930</v>
      </c>
      <c r="R11" s="16">
        <f t="shared" si="2"/>
        <v>3470</v>
      </c>
    </row>
    <row r="12" spans="1:18" ht="34.5" customHeight="1" x14ac:dyDescent="0.45">
      <c r="A12" s="3"/>
      <c r="B12" s="4">
        <v>11</v>
      </c>
      <c r="C12" s="11" t="s">
        <v>18</v>
      </c>
      <c r="D12" s="11" t="s">
        <v>22</v>
      </c>
      <c r="E12" s="12">
        <v>30</v>
      </c>
      <c r="F12" s="13">
        <v>9000</v>
      </c>
      <c r="G12" s="14">
        <f>(F12/30)*E12</f>
        <v>9000</v>
      </c>
      <c r="H12" s="12"/>
      <c r="I12" s="12"/>
      <c r="J12" s="14">
        <f>G12+H12+I12</f>
        <v>9000</v>
      </c>
      <c r="K12" s="15"/>
      <c r="L12" s="15">
        <v>100</v>
      </c>
      <c r="M12" s="12">
        <v>0</v>
      </c>
      <c r="N12" s="12">
        <v>160</v>
      </c>
      <c r="O12" s="12">
        <v>0</v>
      </c>
      <c r="P12" s="12">
        <v>3100</v>
      </c>
      <c r="Q12" s="14">
        <f>SUM(L12:P12)</f>
        <v>3360</v>
      </c>
      <c r="R12" s="16">
        <f>J12-Q12</f>
        <v>5640</v>
      </c>
    </row>
    <row r="13" spans="1:18" ht="34.5" customHeight="1" x14ac:dyDescent="0.45">
      <c r="A13" s="3"/>
      <c r="B13" s="4">
        <v>12</v>
      </c>
      <c r="C13" s="17" t="s">
        <v>25</v>
      </c>
      <c r="D13" s="11"/>
      <c r="E13" s="20"/>
      <c r="F13" s="21">
        <f>SUM(F8:F12)</f>
        <v>34500</v>
      </c>
      <c r="G13" s="18">
        <f>SUM(G8:G12)</f>
        <v>32633.333333333336</v>
      </c>
      <c r="H13" s="18">
        <f>SUM(H8:H12)</f>
        <v>0</v>
      </c>
      <c r="I13" s="18">
        <f>SUM(I8:I12)</f>
        <v>0</v>
      </c>
      <c r="J13" s="18">
        <f>SUM(J8:J12)</f>
        <v>33633</v>
      </c>
      <c r="K13" s="18">
        <f>SUM(K8:K12)</f>
        <v>0</v>
      </c>
      <c r="L13" s="18">
        <f>SUM(L8:L12)</f>
        <v>200</v>
      </c>
      <c r="M13" s="18">
        <f>SUM(M8:M12)</f>
        <v>0</v>
      </c>
      <c r="N13" s="18">
        <f>SUM(N8:N12)</f>
        <v>390</v>
      </c>
      <c r="O13" s="18">
        <v>0</v>
      </c>
      <c r="P13" s="18">
        <f>P8+P9+P10+P11+P12</f>
        <v>12300</v>
      </c>
      <c r="Q13" s="18">
        <f>SUM(Q8:Q12)</f>
        <v>12890</v>
      </c>
      <c r="R13" s="18">
        <f>SUM(R8:R12)</f>
        <v>20743</v>
      </c>
    </row>
    <row r="14" spans="1:18" ht="34.5" customHeight="1" x14ac:dyDescent="0.45">
      <c r="A14" s="3"/>
      <c r="B14" s="3">
        <v>13</v>
      </c>
      <c r="C14" s="5"/>
      <c r="D14" s="5"/>
      <c r="E14" s="5"/>
      <c r="F14" s="3"/>
    </row>
    <row r="15" spans="1:18" ht="34.5" customHeight="1" x14ac:dyDescent="0.45">
      <c r="A15" s="3"/>
      <c r="B15" s="5"/>
      <c r="C15" s="5"/>
      <c r="D15" s="5"/>
      <c r="E15" s="5"/>
      <c r="F15" s="3"/>
    </row>
    <row r="16" spans="1:18" ht="34.5" customHeight="1" x14ac:dyDescent="0.45">
      <c r="A16" s="3"/>
      <c r="B16" s="5"/>
      <c r="C16" s="5"/>
      <c r="D16" s="5"/>
      <c r="E16" s="5"/>
      <c r="F16" s="3"/>
    </row>
    <row r="17" spans="1:18" ht="34.5" customHeight="1" x14ac:dyDescent="0.45">
      <c r="A17" s="3"/>
      <c r="B17" s="5"/>
      <c r="C17" s="5"/>
      <c r="D17" s="5"/>
      <c r="E17" s="5"/>
      <c r="F17" s="3"/>
    </row>
    <row r="18" spans="1:18" ht="34.5" customHeight="1" x14ac:dyDescent="0.45">
      <c r="A18" s="3"/>
      <c r="B18" s="5"/>
      <c r="C18" s="5"/>
      <c r="D18" s="5"/>
      <c r="E18" s="5"/>
      <c r="F18" s="3"/>
    </row>
    <row r="19" spans="1:18" ht="34.5" customHeight="1" x14ac:dyDescent="0.45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3"/>
    </row>
    <row r="20" spans="1:18" ht="37.5" customHeight="1" x14ac:dyDescent="0.3">
      <c r="A20" s="5"/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8" ht="50.25" customHeight="1" x14ac:dyDescent="0.3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8" ht="28.5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8" ht="28.5" x14ac:dyDescent="0.3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ht="28.5" x14ac:dyDescent="0.3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3">
      <c r="B27" s="2"/>
    </row>
  </sheetData>
  <mergeCells count="15">
    <mergeCell ref="F2:N2"/>
    <mergeCell ref="C4:R4"/>
    <mergeCell ref="B6:B7"/>
    <mergeCell ref="C6:C7"/>
    <mergeCell ref="D6:D7"/>
    <mergeCell ref="E6:F6"/>
    <mergeCell ref="G6:G7"/>
    <mergeCell ref="H6:I6"/>
    <mergeCell ref="J6:J7"/>
    <mergeCell ref="K6:P6"/>
    <mergeCell ref="C3:R3"/>
    <mergeCell ref="C5:R5"/>
    <mergeCell ref="A3:B5"/>
    <mergeCell ref="Q6:Q7"/>
    <mergeCell ref="R6:R7"/>
  </mergeCells>
  <pageMargins left="0.11811023622047245" right="0.11811023622047245" top="0.74803149606299213" bottom="0.15748031496062992" header="0.31496062992125984" footer="0.31496062992125984"/>
  <pageSetup paperSize="9" scale="90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مرتبـــــات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CRIZMA-PC&amp;LAPTOP</dc:creator>
  <cp:lastModifiedBy>pc</cp:lastModifiedBy>
  <cp:lastPrinted>2023-12-02T09:58:48Z</cp:lastPrinted>
  <dcterms:created xsi:type="dcterms:W3CDTF">2013-06-29T15:11:28Z</dcterms:created>
  <dcterms:modified xsi:type="dcterms:W3CDTF">2025-11-01T10:03:26Z</dcterms:modified>
</cp:coreProperties>
</file>